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F5FC163D-5D93-4BCA-8EB8-87007733F46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2021" sheetId="1" r:id="rId1"/>
  </sheets>
  <definedNames>
    <definedName name="_xlnm.Print_Titles" localSheetId="0">'2021'!$5:$5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1" i="1" l="1"/>
  <c r="D6" i="1"/>
  <c r="D24" i="1"/>
  <c r="C22" i="1" l="1"/>
  <c r="C23" i="1"/>
  <c r="C21" i="1"/>
  <c r="C24" i="1"/>
  <c r="C7" i="1" l="1"/>
  <c r="C8" i="1"/>
  <c r="C9" i="1"/>
  <c r="C10" i="1"/>
  <c r="C13" i="1"/>
  <c r="C14" i="1"/>
  <c r="C15" i="1"/>
  <c r="C17" i="1"/>
  <c r="C18" i="1"/>
  <c r="C19" i="1"/>
  <c r="C20" i="1"/>
  <c r="C25" i="1"/>
  <c r="C26" i="1"/>
  <c r="C32" i="1"/>
  <c r="D12" i="1"/>
  <c r="C12" i="1" s="1"/>
  <c r="C16" i="1" l="1"/>
  <c r="C29" i="1"/>
  <c r="C11" i="1"/>
  <c r="C6" i="1" l="1"/>
</calcChain>
</file>

<file path=xl/sharedStrings.xml><?xml version="1.0" encoding="utf-8"?>
<sst xmlns="http://schemas.openxmlformats.org/spreadsheetml/2006/main" count="47" uniqueCount="44">
  <si>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</si>
  <si>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</si>
  <si>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</si>
  <si>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</si>
  <si>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</si>
  <si>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</si>
  <si>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</si>
  <si>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</si>
  <si>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</si>
  <si>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</si>
  <si>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</si>
  <si>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</si>
  <si>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</si>
  <si>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</si>
  <si>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</si>
  <si>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</si>
  <si>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</si>
  <si>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</si>
  <si>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</si>
  <si>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</si>
  <si>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</si>
  <si>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</si>
  <si>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</si>
  <si>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</si>
  <si>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</si>
  <si>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</si>
  <si>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</si>
  <si>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</si>
  <si>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</si>
  <si>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</si>
  <si>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</si>
  <si>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</si>
  <si>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</si>
  <si>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</si>
  <si>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</si>
  <si>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2021թ. Բյուջեն, այդ թվում՝ մուտքեր</t>
  </si>
  <si>
    <t>2021թ. Ընդամենը պահպանման ծախսեր (ապարատ)</t>
  </si>
  <si>
    <t>ՀՊՏՀ ՊՈԱԿ</t>
  </si>
  <si>
    <t xml:space="preserve">ÐäîÐ äà²Î </t>
  </si>
  <si>
    <t>è»Ïïáñª</t>
  </si>
  <si>
    <t>¸.¶³ÉáÛ³Ý</t>
  </si>
  <si>
    <r>
      <t>անհատույց օգտագործման կամ սեփականության իրավունքով (</t>
    </r>
    <r>
      <rPr>
        <i/>
        <sz val="12"/>
        <rFont val="Arial Armenian"/>
        <family val="2"/>
      </rPr>
      <t>քմ</t>
    </r>
    <r>
      <rPr>
        <sz val="12"/>
        <rFont val="Arial Armenian"/>
        <family val="2"/>
      </rPr>
      <t>)</t>
    </r>
  </si>
  <si>
    <r>
      <t>վարձակալությամբ (</t>
    </r>
    <r>
      <rPr>
        <i/>
        <sz val="12"/>
        <rFont val="Arial Armenian"/>
        <family val="2"/>
      </rPr>
      <t>քմ</t>
    </r>
    <r>
      <rPr>
        <sz val="12"/>
        <rFont val="Arial Armenian"/>
        <family val="2"/>
      </rPr>
      <t>)</t>
    </r>
  </si>
  <si>
    <r>
      <t>տարեկան վարձավճարի չափը (</t>
    </r>
    <r>
      <rPr>
        <i/>
        <sz val="12"/>
        <rFont val="Arial Armenian"/>
        <family val="2"/>
      </rPr>
      <t>հազ դրամ</t>
    </r>
    <r>
      <rPr>
        <sz val="12"/>
        <rFont val="Arial Armenian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</si>
</sst>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4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0"/>
      <name val="Arial"/>
      <family val="2"/>
    </font>
    <font>
      <sz val="11"/>
      <color theme="1"/>
      <name val="Arial Armenian"/>
      <family val="2"/>
    </font>
    <font>
      <sz val="12"/>
      <name val="Arial Armenian"/>
      <family val="2"/>
    </font>
    <font>
      <b/>
      <sz val="12"/>
      <name val="Arial Armenian"/>
      <family val="2"/>
    </font>
    <font>
      <b/>
      <i/>
      <sz val="12"/>
      <name val="Arial Armenian"/>
      <family val="2"/>
    </font>
    <font>
      <i/>
      <sz val="10"/>
      <name val="Arial Armenian"/>
      <family val="2"/>
    </font>
    <font>
      <sz val="11"/>
      <name val="Arial Armenian"/>
      <family val="2"/>
    </font>
    <font>
      <sz val="14"/>
      <name val="Arial Armenian"/>
      <family val="2"/>
    </font>
    <font>
      <b/>
      <sz val="14"/>
      <name val="Arial Armenian"/>
      <family val="2"/>
    </font>
    <font>
      <i/>
      <sz val="12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43" fontId="5" fillId="0" borderId="0" applyFon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164" fontId="7" fillId="0" borderId="1" xfId="3" applyNumberFormat="1" applyFont="1" applyFill="1" applyBorder="1"/>
    <xf numFmtId="164" fontId="6" fillId="0" borderId="1" xfId="3" applyNumberFormat="1" applyFont="1" applyBorder="1"/>
    <xf numFmtId="0" fontId="6" fillId="0" borderId="0" xfId="0" applyFont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7" fillId="0" borderId="1" xfId="0" applyFont="1" applyBorder="1"/>
    <xf numFmtId="0" fontId="6" fillId="0" borderId="1" xfId="0" applyFont="1" applyBorder="1"/>
    <xf numFmtId="0" fontId="6" fillId="3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0" fontId="6" fillId="3" borderId="0" xfId="0" applyFont="1" applyFill="1"/>
    <xf numFmtId="0" fontId="10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/>
    <xf numFmtId="0" fontId="6" fillId="4" borderId="1" xfId="0" applyFont="1" applyFill="1" applyBorder="1"/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/>
    </xf>
    <xf numFmtId="0" fontId="12" fillId="0" borderId="1" xfId="0" applyFont="1" applyBorder="1"/>
    <xf numFmtId="0" fontId="11" fillId="0" borderId="1" xfId="0" applyFont="1" applyBorder="1"/>
    <xf numFmtId="164" fontId="12" fillId="0" borderId="1" xfId="3" applyNumberFormat="1" applyFont="1" applyFill="1" applyBorder="1"/>
    <xf numFmtId="164" fontId="11" fillId="0" borderId="1" xfId="3" applyNumberFormat="1" applyFont="1" applyBorder="1"/>
    <xf numFmtId="0" fontId="10" fillId="3" borderId="1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6" fillId="0" borderId="1" xfId="0" applyFont="1" applyFill="1" applyBorder="1"/>
    <xf numFmtId="37" fontId="6" fillId="0" borderId="1" xfId="3" applyNumberFormat="1" applyFont="1" applyBorder="1"/>
    <xf numFmtId="37" fontId="6" fillId="0" borderId="1" xfId="3" applyNumberFormat="1" applyFont="1" applyFill="1" applyBorder="1"/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</cellXfs>
  <cellStyles count="4">
    <cellStyle name="Comma" xfId="3" builtinId="3"/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D36"/>
  <sheetViews>
    <sheetView tabSelected="1" zoomScaleNormal="100" workbookViewId="0">
      <selection activeCell="B1" sqref="B1"/>
    </sheetView>
  </sheetViews>
  <sheetFormatPr defaultColWidth="8.83203125" defaultRowHeight="15" x14ac:dyDescent="0.3"/>
  <cols>
    <col min="1" max="1" width="5.58203125" style="33" customWidth="1"/>
    <col min="2" max="2" width="55.4140625" style="34" customWidth="1"/>
    <col min="3" max="3" width="16" style="11" customWidth="1"/>
    <col min="4" max="4" width="19" style="11" customWidth="1"/>
    <col min="5" max="16384" width="8.83203125" style="11"/>
  </cols>
  <sheetData>
    <row r="2" spans="1:4" s="2" customFormat="1" ht="17.5" x14ac:dyDescent="0.45">
      <c r="A2" s="1"/>
      <c r="B2" s="3" t="s">
        <v>28</v>
      </c>
    </row>
    <row r="3" spans="1:4" s="2" customFormat="1" ht="17" x14ac:dyDescent="0.45">
      <c r="A3" s="1"/>
      <c r="B3" s="35" t="s">
        <v>0</v>
      </c>
      <c r="C3" s="35"/>
      <c r="D3" s="35"/>
    </row>
    <row r="5" spans="1:4" s="6" customFormat="1" ht="25" customHeight="1" x14ac:dyDescent="0.3">
      <c r="A5" s="4" t="s">
        <v>1</v>
      </c>
      <c r="B5" s="4" t="s">
        <v>2</v>
      </c>
      <c r="C5" s="5" t="s">
        <v>3</v>
      </c>
      <c r="D5" s="5" t="s">
        <v>37</v>
      </c>
    </row>
    <row r="6" spans="1:4" ht="20.5" customHeight="1" x14ac:dyDescent="0.3">
      <c r="A6" s="7" t="s">
        <v>4</v>
      </c>
      <c r="B6" s="8" t="s">
        <v>35</v>
      </c>
      <c r="C6" s="9">
        <f t="shared" ref="C6:C21" si="0">SUM(D6:D6)</f>
        <v>3706580890</v>
      </c>
      <c r="D6" s="10">
        <f>SUM(D7:D10)</f>
        <v>3706580890</v>
      </c>
    </row>
    <row r="7" spans="1:4" ht="18.399999999999999" customHeight="1" x14ac:dyDescent="0.3">
      <c r="A7" s="12"/>
      <c r="B7" s="13" t="s">
        <v>5</v>
      </c>
      <c r="C7" s="9">
        <f t="shared" si="0"/>
        <v>730490800</v>
      </c>
      <c r="D7" s="10">
        <v>730490800</v>
      </c>
    </row>
    <row r="8" spans="1:4" ht="18.399999999999999" customHeight="1" x14ac:dyDescent="0.3">
      <c r="A8" s="12"/>
      <c r="B8" s="13" t="s">
        <v>6</v>
      </c>
      <c r="C8" s="9">
        <f t="shared" si="0"/>
        <v>0</v>
      </c>
      <c r="D8" s="10">
        <v>0</v>
      </c>
    </row>
    <row r="9" spans="1:4" ht="18.399999999999999" customHeight="1" x14ac:dyDescent="0.3">
      <c r="A9" s="12"/>
      <c r="B9" s="13" t="s">
        <v>7</v>
      </c>
      <c r="C9" s="9">
        <f t="shared" si="0"/>
        <v>0</v>
      </c>
      <c r="D9" s="10">
        <v>0</v>
      </c>
    </row>
    <row r="10" spans="1:4" ht="18.399999999999999" customHeight="1" x14ac:dyDescent="0.3">
      <c r="A10" s="12"/>
      <c r="B10" s="13" t="s">
        <v>8</v>
      </c>
      <c r="C10" s="9">
        <f t="shared" si="0"/>
        <v>2976090090</v>
      </c>
      <c r="D10" s="10">
        <v>2976090090</v>
      </c>
    </row>
    <row r="11" spans="1:4" ht="24" customHeight="1" x14ac:dyDescent="0.3">
      <c r="A11" s="7" t="s">
        <v>9</v>
      </c>
      <c r="B11" s="8" t="s">
        <v>36</v>
      </c>
      <c r="C11" s="9">
        <f t="shared" si="0"/>
        <v>3494660020</v>
      </c>
      <c r="D11" s="10">
        <v>3494660020</v>
      </c>
    </row>
    <row r="12" spans="1:4" ht="21" customHeight="1" x14ac:dyDescent="0.3">
      <c r="A12" s="7">
        <v>1</v>
      </c>
      <c r="B12" s="14" t="s">
        <v>10</v>
      </c>
      <c r="C12" s="15">
        <f t="shared" si="0"/>
        <v>864</v>
      </c>
      <c r="D12" s="16">
        <f>SUM(D14:D15)</f>
        <v>864</v>
      </c>
    </row>
    <row r="13" spans="1:4" s="19" customFormat="1" ht="18.5" customHeight="1" x14ac:dyDescent="0.3">
      <c r="A13" s="17"/>
      <c r="B13" s="18" t="s">
        <v>11</v>
      </c>
      <c r="C13" s="15">
        <f t="shared" si="0"/>
        <v>0</v>
      </c>
      <c r="D13" s="16"/>
    </row>
    <row r="14" spans="1:4" ht="18.5" customHeight="1" x14ac:dyDescent="0.3">
      <c r="A14" s="20" t="s">
        <v>12</v>
      </c>
      <c r="B14" s="21" t="s">
        <v>13</v>
      </c>
      <c r="C14" s="15">
        <f t="shared" si="0"/>
        <v>727</v>
      </c>
      <c r="D14" s="16">
        <v>727</v>
      </c>
    </row>
    <row r="15" spans="1:4" ht="32.5" customHeight="1" x14ac:dyDescent="0.3">
      <c r="A15" s="20" t="s">
        <v>14</v>
      </c>
      <c r="B15" s="21" t="s">
        <v>15</v>
      </c>
      <c r="C15" s="15">
        <f t="shared" si="0"/>
        <v>137</v>
      </c>
      <c r="D15" s="16">
        <v>137</v>
      </c>
    </row>
    <row r="16" spans="1:4" ht="33.5" customHeight="1" x14ac:dyDescent="0.3">
      <c r="A16" s="7">
        <v>2</v>
      </c>
      <c r="B16" s="14" t="s">
        <v>16</v>
      </c>
      <c r="C16" s="15">
        <f t="shared" si="0"/>
        <v>15</v>
      </c>
      <c r="D16" s="16">
        <v>15</v>
      </c>
    </row>
    <row r="17" spans="1:4" s="19" customFormat="1" x14ac:dyDescent="0.3">
      <c r="A17" s="22"/>
      <c r="B17" s="23" t="s">
        <v>11</v>
      </c>
      <c r="C17" s="24">
        <f t="shared" si="0"/>
        <v>0</v>
      </c>
      <c r="D17" s="25"/>
    </row>
    <row r="18" spans="1:4" ht="20.5" customHeight="1" x14ac:dyDescent="0.3">
      <c r="A18" s="20" t="s">
        <v>17</v>
      </c>
      <c r="B18" s="26" t="s">
        <v>18</v>
      </c>
      <c r="C18" s="15">
        <f t="shared" si="0"/>
        <v>6</v>
      </c>
      <c r="D18" s="16">
        <v>6</v>
      </c>
    </row>
    <row r="19" spans="1:4" ht="32.5" customHeight="1" x14ac:dyDescent="0.3">
      <c r="A19" s="20" t="s">
        <v>19</v>
      </c>
      <c r="B19" s="26" t="s">
        <v>20</v>
      </c>
      <c r="C19" s="15">
        <f t="shared" si="0"/>
        <v>5</v>
      </c>
      <c r="D19" s="16">
        <v>5</v>
      </c>
    </row>
    <row r="20" spans="1:4" ht="32" customHeight="1" x14ac:dyDescent="0.3">
      <c r="A20" s="20" t="s">
        <v>21</v>
      </c>
      <c r="B20" s="26" t="s">
        <v>22</v>
      </c>
      <c r="C20" s="15">
        <f t="shared" si="0"/>
        <v>4</v>
      </c>
      <c r="D20" s="16">
        <v>4</v>
      </c>
    </row>
    <row r="21" spans="1:4" ht="34.5" customHeight="1" x14ac:dyDescent="0.3">
      <c r="A21" s="7">
        <v>3</v>
      </c>
      <c r="B21" s="14" t="s">
        <v>23</v>
      </c>
      <c r="C21" s="9">
        <f t="shared" si="0"/>
        <v>303989</v>
      </c>
      <c r="D21" s="37">
        <v>303989</v>
      </c>
    </row>
    <row r="22" spans="1:4" ht="20.5" customHeight="1" x14ac:dyDescent="0.3">
      <c r="A22" s="7">
        <v>4</v>
      </c>
      <c r="B22" s="14" t="s">
        <v>29</v>
      </c>
      <c r="C22" s="15">
        <f t="shared" ref="C22:C23" si="1">SUM(D22:D22)</f>
        <v>689</v>
      </c>
      <c r="D22" s="36">
        <v>689</v>
      </c>
    </row>
    <row r="23" spans="1:4" ht="22" customHeight="1" x14ac:dyDescent="0.3">
      <c r="A23" s="7">
        <v>5</v>
      </c>
      <c r="B23" s="14" t="s">
        <v>30</v>
      </c>
      <c r="C23" s="9">
        <f t="shared" si="1"/>
        <v>4478357</v>
      </c>
      <c r="D23" s="38">
        <v>4478357</v>
      </c>
    </row>
    <row r="24" spans="1:4" ht="20" customHeight="1" x14ac:dyDescent="0.3">
      <c r="A24" s="7">
        <v>6</v>
      </c>
      <c r="B24" s="14" t="s">
        <v>24</v>
      </c>
      <c r="C24" s="15">
        <f t="shared" ref="C24:C32" si="2">SUM(D24:D24)</f>
        <v>35411.049999999996</v>
      </c>
      <c r="D24" s="16">
        <f>D25+D26+D27</f>
        <v>35411.049999999996</v>
      </c>
    </row>
    <row r="25" spans="1:4" s="19" customFormat="1" x14ac:dyDescent="0.3">
      <c r="A25" s="17"/>
      <c r="B25" s="18" t="s">
        <v>11</v>
      </c>
      <c r="C25" s="15">
        <f t="shared" si="2"/>
        <v>0</v>
      </c>
      <c r="D25" s="16">
        <v>0</v>
      </c>
    </row>
    <row r="26" spans="1:4" ht="33.5" customHeight="1" x14ac:dyDescent="0.35">
      <c r="A26" s="27" t="s">
        <v>31</v>
      </c>
      <c r="B26" s="21" t="s">
        <v>41</v>
      </c>
      <c r="C26" s="28">
        <f t="shared" si="2"/>
        <v>35411.049999999996</v>
      </c>
      <c r="D26" s="29">
        <v>35411.049999999996</v>
      </c>
    </row>
    <row r="27" spans="1:4" ht="19" customHeight="1" x14ac:dyDescent="0.35">
      <c r="A27" s="27">
        <v>6.2</v>
      </c>
      <c r="B27" s="21" t="s">
        <v>42</v>
      </c>
      <c r="C27" s="28">
        <v>0</v>
      </c>
      <c r="D27" s="29">
        <v>0</v>
      </c>
    </row>
    <row r="28" spans="1:4" ht="18.399999999999999" customHeight="1" x14ac:dyDescent="0.35">
      <c r="A28" s="27" t="s">
        <v>32</v>
      </c>
      <c r="B28" s="21" t="s">
        <v>43</v>
      </c>
      <c r="C28" s="30">
        <v>0</v>
      </c>
      <c r="D28" s="31">
        <v>0</v>
      </c>
    </row>
    <row r="29" spans="1:4" ht="18" customHeight="1" x14ac:dyDescent="0.3">
      <c r="A29" s="7">
        <v>7</v>
      </c>
      <c r="B29" s="14" t="s">
        <v>25</v>
      </c>
      <c r="C29" s="15">
        <f t="shared" si="2"/>
        <v>5</v>
      </c>
      <c r="D29" s="16">
        <v>5</v>
      </c>
    </row>
    <row r="30" spans="1:4" s="19" customFormat="1" x14ac:dyDescent="0.3">
      <c r="A30" s="32"/>
      <c r="B30" s="18" t="s">
        <v>11</v>
      </c>
      <c r="C30" s="15"/>
      <c r="D30" s="16"/>
    </row>
    <row r="31" spans="1:4" ht="18.5" customHeight="1" x14ac:dyDescent="0.3">
      <c r="A31" s="20" t="s">
        <v>33</v>
      </c>
      <c r="B31" s="26" t="s">
        <v>26</v>
      </c>
      <c r="C31" s="15">
        <f>SUM(D31:D31)</f>
        <v>0</v>
      </c>
      <c r="D31" s="16">
        <v>0</v>
      </c>
    </row>
    <row r="32" spans="1:4" ht="17.5" customHeight="1" x14ac:dyDescent="0.3">
      <c r="A32" s="20" t="s">
        <v>34</v>
      </c>
      <c r="B32" s="26" t="s">
        <v>27</v>
      </c>
      <c r="C32" s="15">
        <f t="shared" si="2"/>
        <v>5</v>
      </c>
      <c r="D32" s="16">
        <v>5</v>
      </c>
    </row>
    <row r="35" spans="2:4" x14ac:dyDescent="0.3">
      <c r="B35" s="39" t="s">
        <v>38</v>
      </c>
      <c r="C35" s="33"/>
      <c r="D35" s="33"/>
    </row>
    <row r="36" spans="2:4" x14ac:dyDescent="0.3">
      <c r="B36" s="39" t="s">
        <v>39</v>
      </c>
      <c r="C36" s="40" t="s">
        <v>40</v>
      </c>
    </row>
  </sheetData>
  <mergeCells count="1">
    <mergeCell ref="B3:D3"/>
  </mergeCells>
  <pageMargins left="0.4" right="0.16" top="0.28000000000000003" bottom="0.31" header="0.22" footer="0.2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2021</vt:lpstr>
      <vt:lpstr>'2021'!Print_Titles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keywords>https:/mul2.asue.am/tasks/11984/oneclick/shrj texekanq.xlsx?token=3e934f9e356934f8155ff3caf3d6b1ea</cp:keywords>
  <cp:lastModifiedBy>Aco-Dep</cp:lastModifiedBy>
  <cp:lastPrinted>2023-03-10T07:31:22Z</cp:lastPrinted>
  <dcterms:created xsi:type="dcterms:W3CDTF">2018-07-20T13:50:31Z</dcterms:created>
  <dcterms:modified xsi:type="dcterms:W3CDTF">2023-03-10T07:31:30Z</dcterms:modified>
</cp:coreProperties>
</file>